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4940" yWindow="60" windowWidth="13620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D9" i="4"/>
  <c r="E44"/>
  <c r="G44"/>
  <c r="H44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15"/>
  <c r="J16" l="1"/>
  <c r="J17"/>
  <c r="J18"/>
  <c r="J11"/>
  <c r="J12"/>
  <c r="J19"/>
  <c r="J13"/>
  <c r="J14"/>
  <c r="D44"/>
  <c r="F9"/>
  <c r="F44" s="1"/>
  <c r="I9"/>
  <c r="I44" s="1"/>
  <c r="J10"/>
  <c r="J9" l="1"/>
  <c r="J44" s="1"/>
</calcChain>
</file>

<file path=xl/sharedStrings.xml><?xml version="1.0" encoding="utf-8"?>
<sst xmlns="http://schemas.openxmlformats.org/spreadsheetml/2006/main" count="48" uniqueCount="48">
  <si>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</si>
  <si>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</si>
  <si>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</si>
  <si>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</si>
  <si>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</si>
  <si>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</si>
  <si>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</si>
  <si>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</si>
  <si>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</si>
  <si>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</si>
  <si>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</si>
  <si>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Иной межбюджетный трансферт на проведение кадастровых работ по оформлению земельных участков в собственность муниципальных образований</t>
  </si>
  <si>
    <t>Исполнение судебных актов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</si>
  <si>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</si>
  <si>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Иной межбюджетный трансферт на  компенсацию расходов по организации теплоснабжения теплоснабжающими организациями</t>
  </si>
  <si>
    <t>Обеспечение комплексного развития сельских территорий</t>
  </si>
  <si>
    <t>Капитальный ремонт и (или) ремонт автомобильных дорог общего пользования местного значения</t>
  </si>
  <si>
    <t xml:space="preserve"> Приложение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</si>
  <si>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2022 год</t>
  </si>
  <si>
    <t xml:space="preserve">к решению Думы Первомайского района </t>
  </si>
  <si>
    <t xml:space="preserve">«О бюджете муниципального образования
 «Первомайский район» на 2022 год
и на плановый период 2023-2024 годов»
</t>
  </si>
  <si>
    <t>Иной межбюджетный трансферт на осуществление полномочия по решению вопроса местного значения, в рамках реализации инициативного проекта Администрации Комсомольского сельского поселения «Капитальный ремонт нежилого здания по адресу: Томская область, Первомайский район, с. Комсомольск, ул. Железнодорожная, д. 40/1</t>
  </si>
  <si>
    <t xml:space="preserve">Иной межбюджетный трансферт  на возмещение затрат по организации теплоснабжения теплоснабжающими организациями, использующими в качестве основного топлива уголь </t>
  </si>
  <si>
    <t>Резервные фонды органов местного самоуправления</t>
  </si>
  <si>
    <t>Резервный фонд финансирования непредвиденных расходов Администрации Томской области</t>
  </si>
  <si>
    <t>Финансовая поддержка инициативного проекта (Капитальный ремонт ж/б колодцев для залпового сброса воды в с. Куяново)</t>
  </si>
  <si>
    <t>Финансовая поддержка инициативного проекта (Капитальный ремонт ж/б колодцев для залпового сброса воды в д. Уйданово)</t>
  </si>
  <si>
    <t>Финансовая поддержка инициативного проекта (Капитальный ремонт ж/б колодцев для залпового сброса воды в д. Калмаки)</t>
  </si>
  <si>
    <t>Финансовая поддержка инициативного проекта (Капитальный ремонт ж/б колодцев для залпового сброса воды в д. Березовка)</t>
  </si>
  <si>
    <t>Финансовая поддержка инициативного проекта (Благоустройство Сквера Воинской Славы по адресу: Томская область, Первомайский район, с. Первомайское, ул. Ленинская, 108Б)</t>
  </si>
  <si>
    <t>Финансовая поддержка инициативного проекта (Благоустройство кладбища по адресу: Томская область, Первомайский район, д. Крутоложное, ул. Лесная, 17А)</t>
  </si>
  <si>
    <t>Финансовая поддержка инициативного проекта (Устройство ограждения кладбища по адресу: Томская область, Первомайский район, д. Торбеево, ул. Советская, 1Б)</t>
  </si>
  <si>
    <t>Финансовая поддержка инициативного проекта (Обустройство остановочного павильона по адресу: Томская область, Первомайский район, п. Майский, ул. Центральная, 15А)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</si>
  <si>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п. Борисова Гора, ул. Трактовая, 3)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</si>
  <si>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ст. Куендат, ул. Железнодорожная, 6)</t>
  </si>
  <si>
    <t>Финансовая поддержка инициативного проекта (Капитальный ремонт водопроводных сетей протяженностью 250 метров по адресу: Томская область, Первомайский район, п. Беляй, ул. Титова)</t>
  </si>
  <si>
    <t>Финансовая поддержка инициативного проекта (Обустройство детской игровой площадки по адресу: Томская область, Первомайский район, д. Ломовицк-2, ул. Центральная, 32Б)</t>
  </si>
  <si>
    <t>Финансовая поддержка инициативного проекта (Капитальный ремонт водопроводных сетей по адресу:
Томская область, Первомайский район, с. Апсагачево)</t>
  </si>
  <si>
    <t>Финансовая поддержка инициативного проекта (Обустройство детской игровой площадки, расположенной по адресу: Российская Федерация, Томская область, Первомайский район, п. Аргат-Юл, ул. Комсомольская)</t>
  </si>
  <si>
    <t>Финансовая поддержка инициативного проекта (Капитальный ремонт водопроводных сетей протяженностью 270 м по адресу: Томская область, Первомайский район, ст. Балагачево, от трассы Первомайское – Белый Яр до ул. Вокзальная (ст. Балагачево, ВНБ))</t>
  </si>
  <si>
    <t>Финансовая поддержка инициативного проекта (Благоустройство кладбища по адресу: Томская область, Первомайский район, д. Верх Куендат)</t>
  </si>
  <si>
    <t>Финансовая поддержка инициативного проекта (Обустройство спортивной площадки по ул. Центральная,
с. Новомариинка )</t>
  </si>
  <si>
    <t>Финансовая поддержка инициативного проекта (Капитальный ремонт водопровода протяженностью 650 м по адресу: п. Орехово, ул. Советская)</t>
  </si>
  <si>
    <t>Финансовая поддержка инициативного проекта (Обустройство детской площадки по ул. Шамского, д. Туендат)</t>
  </si>
  <si>
    <t>Финансовая поддержка инициативного проекта (Капитальный ремонт нежилого здания по адресу: Томская область, Первомайский район, с. Комсомольск, ул. Железнодорожная, д. 40/1)</t>
  </si>
  <si>
    <t>Финансовая поддержка инициативного проекта (Капитальный ремонт, замена бака на водонапорной башне по адресу: Томская область, Первомайский район, п. Узень, 22а)</t>
  </si>
  <si>
    <t>Финансовая поддержка инициативного проекта (Текущий ремонт водопроводных сетей протяженностью 360 м по адресу: Томская область, Первомайский район, с. Сергеево, ул. Коммунальная от дома № 3 до № 17а)</t>
  </si>
  <si>
    <t>Финансовая поддержка инициативного проекта (Обустройство трех контейнерных площадок для сбора ТБО в с. Ежи по ул. Советская, д. 26, ул. Дорожная, д. 11, ул. Новая, д. 2)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</si>
</sst>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2" fontId="1" fillId="2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48"/>
  <sheetViews>
    <sheetView tabSelected="1" topLeftCell="C1" zoomScale="90" zoomScaleNormal="90" workbookViewId="0">
      <selection activeCell="E9" sqref="E9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3.140625" style="6" customWidth="1"/>
    <col min="9" max="9" width="12.28515625" style="6" customWidth="1"/>
    <col min="10" max="10" width="12.85546875" style="7" customWidth="1"/>
    <col min="11" max="11" width="10.28515625" style="6" customWidth="1"/>
  </cols>
  <sheetData>
    <row r="1" spans="3:12" ht="14.45" customHeight="1">
      <c r="C1" s="10"/>
      <c r="D1" s="10"/>
      <c r="E1" s="10"/>
      <c r="F1" s="11"/>
      <c r="G1" s="36" t="s">
        <v>17</v>
      </c>
      <c r="H1" s="36"/>
      <c r="I1" s="36"/>
      <c r="J1" s="36"/>
    </row>
    <row r="2" spans="3:12" ht="14.45" customHeight="1">
      <c r="C2" s="10"/>
      <c r="D2" s="10"/>
      <c r="E2" s="10"/>
      <c r="F2" s="11"/>
      <c r="G2" s="30"/>
      <c r="H2" s="39" t="s">
        <v>19</v>
      </c>
      <c r="I2" s="39"/>
      <c r="J2" s="39"/>
    </row>
    <row r="3" spans="3:12" ht="39" customHeight="1">
      <c r="C3" s="10"/>
      <c r="D3" s="10"/>
      <c r="E3" s="10"/>
      <c r="F3" s="11"/>
      <c r="G3" s="31"/>
      <c r="H3" s="40" t="s">
        <v>20</v>
      </c>
      <c r="I3" s="40"/>
      <c r="J3" s="40"/>
    </row>
    <row r="4" spans="3:12" ht="14.45" customHeight="1">
      <c r="C4" s="10"/>
      <c r="D4" s="10"/>
      <c r="E4" s="10"/>
      <c r="F4" s="11"/>
      <c r="G4" s="38"/>
      <c r="H4" s="38"/>
      <c r="I4" s="38"/>
      <c r="J4" s="38"/>
    </row>
    <row r="5" spans="3:12" ht="31.5" customHeight="1">
      <c r="C5" s="37" t="s">
        <v>18</v>
      </c>
      <c r="D5" s="37"/>
      <c r="E5" s="37"/>
      <c r="F5" s="37"/>
      <c r="G5" s="37"/>
      <c r="H5" s="37"/>
      <c r="I5" s="37"/>
      <c r="J5" s="37"/>
    </row>
    <row r="6" spans="3:12" ht="16.899999999999999" customHeight="1">
      <c r="C6" s="10"/>
      <c r="D6" s="2"/>
      <c r="E6" s="10"/>
      <c r="F6" s="2"/>
      <c r="G6" s="2"/>
      <c r="H6" s="2"/>
      <c r="I6" s="2"/>
      <c r="J6" s="12" t="s">
        <v>3</v>
      </c>
    </row>
    <row r="7" spans="3:12" ht="142.9" customHeight="1">
      <c r="C7" s="1" t="s">
        <v>1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2</v>
      </c>
    </row>
    <row r="8" spans="3:12" s="4" customFormat="1" ht="15" customHeight="1"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4">
        <v>8</v>
      </c>
      <c r="K8" s="21"/>
    </row>
    <row r="9" spans="3:12" s="4" customFormat="1" ht="68.45" customHeight="1">
      <c r="C9" s="27" t="s">
        <v>10</v>
      </c>
      <c r="D9" s="28">
        <f>265.8+1000+50</f>
        <v>1315.8</v>
      </c>
      <c r="E9" s="28">
        <v>232.4</v>
      </c>
      <c r="F9" s="28">
        <f>282.3</f>
        <v>282.3</v>
      </c>
      <c r="G9" s="28">
        <v>44.4</v>
      </c>
      <c r="H9" s="28">
        <v>256.7</v>
      </c>
      <c r="I9" s="28">
        <f>227.4+262</f>
        <v>489.4</v>
      </c>
      <c r="J9" s="18">
        <f>SUM(D9:I9)</f>
        <v>2621</v>
      </c>
      <c r="K9" s="21"/>
      <c r="L9" s="26"/>
    </row>
    <row r="10" spans="3:12" ht="63" customHeight="1">
      <c r="C10" s="17" t="s">
        <v>14</v>
      </c>
      <c r="D10" s="18">
        <v>10344.5</v>
      </c>
      <c r="E10" s="18"/>
      <c r="F10" s="18"/>
      <c r="G10" s="18">
        <v>37552.400000000001</v>
      </c>
      <c r="H10" s="18"/>
      <c r="I10" s="18">
        <v>19275.3</v>
      </c>
      <c r="J10" s="18">
        <f>D10+G10+I10</f>
        <v>67172.2</v>
      </c>
    </row>
    <row r="11" spans="3:12" ht="70.150000000000006" customHeight="1">
      <c r="C11" s="17" t="s">
        <v>11</v>
      </c>
      <c r="D11" s="18"/>
      <c r="E11" s="18"/>
      <c r="F11" s="18"/>
      <c r="G11" s="18">
        <v>17.100000000000001</v>
      </c>
      <c r="H11" s="18"/>
      <c r="I11" s="18"/>
      <c r="J11" s="18">
        <f t="shared" ref="J11:J14" si="0">SUM(D11:I11)</f>
        <v>17.100000000000001</v>
      </c>
    </row>
    <row r="12" spans="3:12" ht="29.25" customHeight="1">
      <c r="C12" s="23" t="s">
        <v>15</v>
      </c>
      <c r="D12" s="18"/>
      <c r="E12" s="18"/>
      <c r="F12" s="18"/>
      <c r="G12" s="18"/>
      <c r="H12" s="18"/>
      <c r="I12" s="18"/>
      <c r="J12" s="18">
        <f t="shared" si="0"/>
        <v>0</v>
      </c>
    </row>
    <row r="13" spans="3:12" ht="19.5" customHeight="1">
      <c r="C13" s="29" t="s">
        <v>12</v>
      </c>
      <c r="D13" s="18"/>
      <c r="E13" s="18"/>
      <c r="F13" s="18"/>
      <c r="G13" s="18"/>
      <c r="H13" s="18"/>
      <c r="I13" s="18"/>
      <c r="J13" s="18">
        <f t="shared" si="0"/>
        <v>0</v>
      </c>
    </row>
    <row r="14" spans="3:12" ht="150.6" customHeight="1">
      <c r="C14" s="32" t="s">
        <v>21</v>
      </c>
      <c r="D14" s="18">
        <v>1</v>
      </c>
      <c r="E14" s="18"/>
      <c r="F14" s="18"/>
      <c r="G14" s="18"/>
      <c r="H14" s="18"/>
      <c r="I14" s="18"/>
      <c r="J14" s="18">
        <f t="shared" si="0"/>
        <v>1</v>
      </c>
    </row>
    <row r="15" spans="3:12" ht="76.5">
      <c r="C15" s="32" t="s">
        <v>22</v>
      </c>
      <c r="D15" s="18"/>
      <c r="E15" s="18">
        <v>108.6</v>
      </c>
      <c r="F15" s="18">
        <v>38.200000000000003</v>
      </c>
      <c r="G15" s="18">
        <v>917.6</v>
      </c>
      <c r="H15" s="18">
        <v>145.80000000000001</v>
      </c>
      <c r="I15" s="18"/>
      <c r="J15" s="18">
        <f>E15+F15+G15+H15+I15+D15</f>
        <v>1210.2</v>
      </c>
    </row>
    <row r="16" spans="3:12" ht="38.25">
      <c r="C16" s="32" t="s">
        <v>24</v>
      </c>
      <c r="D16" s="18"/>
      <c r="E16" s="18"/>
      <c r="F16" s="18"/>
      <c r="G16" s="18"/>
      <c r="H16" s="18"/>
      <c r="I16" s="18"/>
      <c r="J16" s="18">
        <f t="shared" ref="J16:J18" si="1">E16+F16+G16+H16+I16+D16</f>
        <v>0</v>
      </c>
    </row>
    <row r="17" spans="3:12" ht="25.5">
      <c r="C17" s="32" t="s">
        <v>23</v>
      </c>
      <c r="D17" s="18"/>
      <c r="E17" s="18"/>
      <c r="F17" s="18">
        <v>200</v>
      </c>
      <c r="G17" s="18"/>
      <c r="H17" s="18"/>
      <c r="I17" s="18"/>
      <c r="J17" s="18">
        <f t="shared" si="1"/>
        <v>200</v>
      </c>
      <c r="L17" s="25"/>
    </row>
    <row r="18" spans="3:12" ht="89.25">
      <c r="C18" s="32" t="s">
        <v>13</v>
      </c>
      <c r="D18" s="18"/>
      <c r="E18" s="18"/>
      <c r="F18" s="18"/>
      <c r="G18" s="18">
        <v>1990</v>
      </c>
      <c r="H18" s="18"/>
      <c r="I18" s="18"/>
      <c r="J18" s="18">
        <f t="shared" si="1"/>
        <v>1990</v>
      </c>
      <c r="L18" s="25"/>
    </row>
    <row r="19" spans="3:12" ht="51">
      <c r="C19" s="17" t="s">
        <v>16</v>
      </c>
      <c r="D19" s="18"/>
      <c r="E19" s="18"/>
      <c r="F19" s="18"/>
      <c r="G19" s="18">
        <v>8471.4</v>
      </c>
      <c r="H19" s="18"/>
      <c r="I19" s="18"/>
      <c r="J19" s="18">
        <f>SUM(D19:I19)</f>
        <v>8471.4</v>
      </c>
      <c r="L19" s="25"/>
    </row>
    <row r="20" spans="3:12" ht="63.75">
      <c r="C20" s="33" t="s">
        <v>25</v>
      </c>
      <c r="D20" s="18"/>
      <c r="E20" s="34">
        <v>623.70000000000005</v>
      </c>
      <c r="F20" s="18"/>
      <c r="G20" s="18"/>
      <c r="H20" s="18"/>
      <c r="I20" s="18"/>
      <c r="J20" s="18">
        <f t="shared" ref="J20:J42" si="2">SUM(D20:I20)</f>
        <v>623.70000000000005</v>
      </c>
      <c r="L20" s="25"/>
    </row>
    <row r="21" spans="3:12" ht="63.75">
      <c r="C21" s="33" t="s">
        <v>26</v>
      </c>
      <c r="D21" s="18"/>
      <c r="E21" s="34">
        <v>319.5</v>
      </c>
      <c r="F21" s="18"/>
      <c r="G21" s="18"/>
      <c r="H21" s="18"/>
      <c r="I21" s="18"/>
      <c r="J21" s="18">
        <f t="shared" si="2"/>
        <v>319.5</v>
      </c>
      <c r="L21" s="25"/>
    </row>
    <row r="22" spans="3:12" ht="63.75">
      <c r="C22" s="33" t="s">
        <v>27</v>
      </c>
      <c r="D22" s="18"/>
      <c r="E22" s="34">
        <v>183.2</v>
      </c>
      <c r="F22" s="18"/>
      <c r="G22" s="18"/>
      <c r="H22" s="18"/>
      <c r="I22" s="18"/>
      <c r="J22" s="18">
        <f t="shared" si="2"/>
        <v>183.2</v>
      </c>
      <c r="L22" s="25"/>
    </row>
    <row r="23" spans="3:12" ht="63.75">
      <c r="C23" s="33" t="s">
        <v>28</v>
      </c>
      <c r="D23" s="18"/>
      <c r="E23" s="34">
        <v>881.8</v>
      </c>
      <c r="F23" s="18"/>
      <c r="G23" s="18"/>
      <c r="H23" s="18"/>
      <c r="I23" s="18"/>
      <c r="J23" s="18">
        <f t="shared" si="2"/>
        <v>881.8</v>
      </c>
      <c r="L23" s="25"/>
    </row>
    <row r="24" spans="3:12" ht="89.25">
      <c r="C24" s="35" t="s">
        <v>29</v>
      </c>
      <c r="D24" s="18"/>
      <c r="E24" s="18"/>
      <c r="F24" s="18"/>
      <c r="G24" s="34">
        <v>936.9</v>
      </c>
      <c r="H24" s="18"/>
      <c r="I24" s="18"/>
      <c r="J24" s="18">
        <f t="shared" si="2"/>
        <v>936.9</v>
      </c>
      <c r="L24" s="25"/>
    </row>
    <row r="25" spans="3:12" ht="76.5">
      <c r="C25" s="35" t="s">
        <v>30</v>
      </c>
      <c r="D25" s="18"/>
      <c r="E25" s="18"/>
      <c r="F25" s="18"/>
      <c r="G25" s="34">
        <v>719.9</v>
      </c>
      <c r="H25" s="18"/>
      <c r="I25" s="18"/>
      <c r="J25" s="18">
        <f t="shared" si="2"/>
        <v>719.9</v>
      </c>
      <c r="L25" s="25"/>
    </row>
    <row r="26" spans="3:12" ht="76.5">
      <c r="C26" s="35" t="s">
        <v>31</v>
      </c>
      <c r="D26" s="18"/>
      <c r="E26" s="18"/>
      <c r="F26" s="18"/>
      <c r="G26" s="34">
        <v>917.1</v>
      </c>
      <c r="H26" s="18"/>
      <c r="I26" s="18"/>
      <c r="J26" s="18">
        <f t="shared" si="2"/>
        <v>917.1</v>
      </c>
      <c r="L26" s="25"/>
    </row>
    <row r="27" spans="3:12" ht="76.5">
      <c r="C27" s="35" t="s">
        <v>32</v>
      </c>
      <c r="D27" s="18"/>
      <c r="E27" s="18"/>
      <c r="F27" s="18"/>
      <c r="G27" s="34">
        <v>140.5</v>
      </c>
      <c r="H27" s="18"/>
      <c r="I27" s="18"/>
      <c r="J27" s="18">
        <f t="shared" si="2"/>
        <v>140.5</v>
      </c>
      <c r="L27" s="25"/>
    </row>
    <row r="28" spans="3:12" ht="89.25">
      <c r="C28" s="35" t="s">
        <v>33</v>
      </c>
      <c r="D28" s="18"/>
      <c r="E28" s="18"/>
      <c r="F28" s="18"/>
      <c r="G28" s="34">
        <v>27.7</v>
      </c>
      <c r="H28" s="18"/>
      <c r="I28" s="18"/>
      <c r="J28" s="18">
        <f t="shared" si="2"/>
        <v>27.7</v>
      </c>
      <c r="L28" s="25"/>
    </row>
    <row r="29" spans="3:12" ht="89.25">
      <c r="C29" s="35" t="s">
        <v>34</v>
      </c>
      <c r="D29" s="18"/>
      <c r="E29" s="18"/>
      <c r="F29" s="18"/>
      <c r="G29" s="34">
        <v>27.7</v>
      </c>
      <c r="H29" s="18"/>
      <c r="I29" s="18"/>
      <c r="J29" s="18">
        <f t="shared" si="2"/>
        <v>27.7</v>
      </c>
      <c r="L29" s="25"/>
    </row>
    <row r="30" spans="3:12" ht="102">
      <c r="C30" s="35" t="s">
        <v>35</v>
      </c>
      <c r="D30" s="18"/>
      <c r="E30" s="18"/>
      <c r="F30" s="18"/>
      <c r="G30" s="34">
        <v>935.9</v>
      </c>
      <c r="H30" s="18"/>
      <c r="I30" s="18"/>
      <c r="J30" s="18">
        <f t="shared" si="2"/>
        <v>935.9</v>
      </c>
      <c r="L30" s="25"/>
    </row>
    <row r="31" spans="3:12" ht="76.5">
      <c r="C31" s="35" t="s">
        <v>36</v>
      </c>
      <c r="D31" s="18"/>
      <c r="E31" s="18"/>
      <c r="F31" s="18"/>
      <c r="G31" s="34">
        <v>664</v>
      </c>
      <c r="H31" s="18"/>
      <c r="I31" s="18"/>
      <c r="J31" s="18">
        <f t="shared" si="2"/>
        <v>664</v>
      </c>
      <c r="L31" s="25"/>
    </row>
    <row r="32" spans="3:12" ht="76.5">
      <c r="C32" s="35" t="s">
        <v>37</v>
      </c>
      <c r="D32" s="18"/>
      <c r="E32" s="18"/>
      <c r="F32" s="18"/>
      <c r="G32" s="18"/>
      <c r="H32" s="18"/>
      <c r="I32" s="34">
        <v>999.2</v>
      </c>
      <c r="J32" s="18">
        <f t="shared" si="2"/>
        <v>999.2</v>
      </c>
      <c r="L32" s="25"/>
    </row>
    <row r="33" spans="3:12" ht="102">
      <c r="C33" s="35" t="s">
        <v>38</v>
      </c>
      <c r="D33" s="18"/>
      <c r="E33" s="18"/>
      <c r="F33" s="18"/>
      <c r="G33" s="18"/>
      <c r="H33" s="18"/>
      <c r="I33" s="34">
        <v>843.2</v>
      </c>
      <c r="J33" s="18">
        <f t="shared" si="2"/>
        <v>843.2</v>
      </c>
      <c r="L33" s="25"/>
    </row>
    <row r="34" spans="3:12" ht="114.75">
      <c r="C34" s="35" t="s">
        <v>39</v>
      </c>
      <c r="D34" s="34">
        <v>945.4</v>
      </c>
      <c r="E34" s="18"/>
      <c r="F34" s="18"/>
      <c r="G34" s="18"/>
      <c r="H34" s="18"/>
      <c r="I34" s="18"/>
      <c r="J34" s="18">
        <f t="shared" si="2"/>
        <v>945.4</v>
      </c>
      <c r="L34" s="25"/>
    </row>
    <row r="35" spans="3:12" ht="76.5">
      <c r="C35" s="35" t="s">
        <v>40</v>
      </c>
      <c r="D35" s="18"/>
      <c r="E35" s="18"/>
      <c r="F35" s="34">
        <v>490.6</v>
      </c>
      <c r="G35" s="18"/>
      <c r="H35" s="18"/>
      <c r="I35" s="18"/>
      <c r="J35" s="18">
        <f t="shared" si="2"/>
        <v>490.6</v>
      </c>
      <c r="L35" s="25"/>
    </row>
    <row r="36" spans="3:12" ht="63.75">
      <c r="C36" s="35" t="s">
        <v>41</v>
      </c>
      <c r="D36" s="18"/>
      <c r="E36" s="18"/>
      <c r="F36" s="34">
        <v>207.7</v>
      </c>
      <c r="G36" s="18"/>
      <c r="H36" s="18"/>
      <c r="I36" s="18"/>
      <c r="J36" s="18">
        <f t="shared" si="2"/>
        <v>207.7</v>
      </c>
      <c r="L36" s="25"/>
    </row>
    <row r="37" spans="3:12" ht="76.5">
      <c r="C37" s="35" t="s">
        <v>42</v>
      </c>
      <c r="D37" s="18"/>
      <c r="E37" s="18"/>
      <c r="F37" s="34">
        <v>974</v>
      </c>
      <c r="G37" s="18"/>
      <c r="H37" s="18"/>
      <c r="I37" s="18"/>
      <c r="J37" s="18">
        <f t="shared" si="2"/>
        <v>974</v>
      </c>
      <c r="L37" s="25"/>
    </row>
    <row r="38" spans="3:12" ht="51">
      <c r="C38" s="35" t="s">
        <v>43</v>
      </c>
      <c r="D38" s="18"/>
      <c r="E38" s="18"/>
      <c r="F38" s="34">
        <v>730.5</v>
      </c>
      <c r="G38" s="18"/>
      <c r="H38" s="18"/>
      <c r="I38" s="18"/>
      <c r="J38" s="18">
        <f t="shared" si="2"/>
        <v>730.5</v>
      </c>
      <c r="L38" s="25"/>
    </row>
    <row r="39" spans="3:12" ht="89.25">
      <c r="C39" s="35" t="s">
        <v>44</v>
      </c>
      <c r="D39" s="18"/>
      <c r="E39" s="18"/>
      <c r="F39" s="18"/>
      <c r="G39" s="18"/>
      <c r="H39" s="34">
        <v>986.4</v>
      </c>
      <c r="I39" s="18"/>
      <c r="J39" s="18">
        <f t="shared" si="2"/>
        <v>986.4</v>
      </c>
      <c r="L39" s="25"/>
    </row>
    <row r="40" spans="3:12" ht="89.25">
      <c r="C40" s="35" t="s">
        <v>45</v>
      </c>
      <c r="D40" s="18"/>
      <c r="E40" s="18"/>
      <c r="F40" s="18"/>
      <c r="G40" s="18"/>
      <c r="H40" s="34">
        <v>776.7</v>
      </c>
      <c r="I40" s="18"/>
      <c r="J40" s="18">
        <f t="shared" si="2"/>
        <v>776.7</v>
      </c>
      <c r="L40" s="25"/>
    </row>
    <row r="41" spans="3:12" ht="102">
      <c r="C41" s="35" t="s">
        <v>46</v>
      </c>
      <c r="D41" s="18"/>
      <c r="E41" s="18"/>
      <c r="F41" s="18"/>
      <c r="G41" s="18"/>
      <c r="H41" s="34">
        <v>986.4</v>
      </c>
      <c r="I41" s="18"/>
      <c r="J41" s="18">
        <f t="shared" si="2"/>
        <v>986.4</v>
      </c>
      <c r="L41" s="25"/>
    </row>
    <row r="42" spans="3:12" ht="76.5">
      <c r="C42" s="35" t="s">
        <v>47</v>
      </c>
      <c r="D42" s="18"/>
      <c r="E42" s="18"/>
      <c r="F42" s="18"/>
      <c r="G42" s="18"/>
      <c r="H42" s="34">
        <v>73.5</v>
      </c>
      <c r="I42" s="18"/>
      <c r="J42" s="18">
        <f t="shared" si="2"/>
        <v>73.5</v>
      </c>
      <c r="L42" s="25"/>
    </row>
    <row r="43" spans="3:12" hidden="1">
      <c r="C43" s="35"/>
      <c r="D43" s="18"/>
      <c r="E43" s="18"/>
      <c r="F43" s="18"/>
      <c r="G43" s="18"/>
      <c r="H43" s="34"/>
      <c r="I43" s="18"/>
      <c r="J43" s="18"/>
      <c r="L43" s="25"/>
    </row>
    <row r="44" spans="3:12" s="5" customFormat="1" ht="20.45" customHeight="1">
      <c r="C44" s="15" t="s">
        <v>0</v>
      </c>
      <c r="D44" s="19">
        <f>SUM(D9:D42)</f>
        <v>12606.699999999999</v>
      </c>
      <c r="E44" s="19">
        <f t="shared" ref="E44:J44" si="3">SUM(E9:E42)</f>
        <v>2349.1999999999998</v>
      </c>
      <c r="F44" s="19">
        <f t="shared" si="3"/>
        <v>2923.3</v>
      </c>
      <c r="G44" s="19">
        <f t="shared" si="3"/>
        <v>53362.6</v>
      </c>
      <c r="H44" s="19">
        <f t="shared" si="3"/>
        <v>3225.5000000000005</v>
      </c>
      <c r="I44" s="19">
        <f t="shared" si="3"/>
        <v>21607.100000000002</v>
      </c>
      <c r="J44" s="19">
        <f t="shared" si="3"/>
        <v>96074.399999999951</v>
      </c>
      <c r="K44" s="22"/>
      <c r="L44" s="25"/>
    </row>
    <row r="45" spans="3:12">
      <c r="J45" s="16"/>
    </row>
    <row r="46" spans="3:12">
      <c r="J46" s="24"/>
    </row>
    <row r="47" spans="3:12">
      <c r="C47" s="8"/>
      <c r="D47" s="20"/>
      <c r="E47" s="20"/>
      <c r="F47" s="20"/>
      <c r="G47" s="20"/>
      <c r="H47" s="20"/>
      <c r="I47" s="20"/>
      <c r="J47" s="20"/>
    </row>
    <row r="48" spans="3:12">
      <c r="C48" s="8"/>
      <c r="D48" s="8"/>
      <c r="E48" s="8"/>
      <c r="F48" s="8"/>
      <c r="G48" s="8"/>
      <c r="H48" s="8"/>
      <c r="I48" s="8"/>
      <c r="J48" s="9"/>
    </row>
  </sheetData>
  <mergeCells count="5">
    <mergeCell ref="G1:J1"/>
    <mergeCell ref="C5:J5"/>
    <mergeCell ref="G4:J4"/>
    <mergeCell ref="H2:J2"/>
    <mergeCell ref="H3:J3"/>
  </mergeCells>
  <pageMargins left="0.59055118110236227" right="0" top="0.78740157480314965" bottom="0.39370078740157483" header="0.51181102362204722" footer="0.51181102362204722"/>
  <pageSetup paperSize="9" scale="8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2020-03-17T08:52:10Z</cp:lastPrinted>
  <dcterms:created xsi:type="dcterms:W3CDTF">1996-10-08T23:32:33Z</dcterms:created>
  <dcterms:modified xsi:type="dcterms:W3CDTF">2022-05-19T04:52:29Z</dcterms:modified>
</cp:coreProperties>
</file>